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4519"/>
</workbook>
</file>

<file path=xl/calcChain.xml><?xml version="1.0" encoding="utf-8"?>
<calcChain xmlns="http://schemas.openxmlformats.org/spreadsheetml/2006/main">
  <c r="G83" i="1"/>
  <c r="F83"/>
  <c r="E83"/>
  <c r="D83"/>
  <c r="C83"/>
  <c r="G82"/>
  <c r="F82"/>
  <c r="E82"/>
  <c r="D82"/>
  <c r="C82"/>
  <c r="G81"/>
  <c r="F81"/>
  <c r="E81"/>
  <c r="D81"/>
  <c r="C81"/>
  <c r="G80"/>
  <c r="F80"/>
  <c r="E80"/>
  <c r="D80"/>
  <c r="C80"/>
  <c r="G79"/>
  <c r="F79"/>
  <c r="E79"/>
  <c r="D79"/>
  <c r="C79"/>
  <c r="G72"/>
  <c r="F72"/>
  <c r="E72"/>
  <c r="D72"/>
  <c r="C72"/>
  <c r="G66"/>
  <c r="F66"/>
  <c r="E66"/>
  <c r="D66"/>
  <c r="C66"/>
  <c r="G60"/>
  <c r="F60"/>
  <c r="E60"/>
  <c r="D60"/>
  <c r="C60"/>
  <c r="G54"/>
  <c r="F54"/>
  <c r="E54"/>
  <c r="D54"/>
  <c r="C54"/>
  <c r="G48"/>
  <c r="F48"/>
  <c r="E48"/>
  <c r="D48"/>
  <c r="C48"/>
  <c r="G42"/>
  <c r="F42"/>
  <c r="E42"/>
  <c r="D42"/>
  <c r="C42"/>
  <c r="G36"/>
  <c r="F36"/>
  <c r="E36"/>
  <c r="D36"/>
  <c r="C36"/>
  <c r="G30"/>
  <c r="F30"/>
  <c r="E30"/>
  <c r="D30"/>
  <c r="C30"/>
  <c r="G24"/>
  <c r="F24"/>
  <c r="E24"/>
  <c r="D24"/>
  <c r="C24"/>
  <c r="G18"/>
  <c r="F18"/>
  <c r="E18"/>
  <c r="D18"/>
  <c r="C18"/>
  <c r="G12"/>
  <c r="F12"/>
  <c r="E12"/>
  <c r="D12"/>
  <c r="C12"/>
  <c r="G6"/>
  <c r="F6"/>
  <c r="E6"/>
  <c r="D6"/>
  <c r="C6"/>
  <c r="F78" l="1"/>
  <c r="G78"/>
  <c r="E78"/>
  <c r="D78"/>
  <c r="C78"/>
</calcChain>
</file>

<file path=xl/sharedStrings.xml><?xml version="1.0" encoding="utf-8"?>
<sst xmlns="http://schemas.openxmlformats.org/spreadsheetml/2006/main" count="50" uniqueCount="50">
  <si>
    <t>3.Показатели эффективности программных мероприятий</t>
  </si>
  <si>
    <t>Город Назарово</t>
  </si>
  <si>
    <t>№</t>
  </si>
  <si>
    <t>Наименование мероприятия</t>
  </si>
  <si>
    <t>Количество новых рабочих мест (человек)</t>
  </si>
  <si>
    <t>Дополнительные платежи в бюджеты всех уровней (тыс.руб.)</t>
  </si>
  <si>
    <t>федеральный</t>
  </si>
  <si>
    <t>краевой</t>
  </si>
  <si>
    <t>местный</t>
  </si>
  <si>
    <t>всего</t>
  </si>
  <si>
    <t>1.1.1</t>
  </si>
  <si>
    <t>Строительство водопровода ООО Водоканал</t>
  </si>
  <si>
    <t>1.1.2</t>
  </si>
  <si>
    <t>Модернизация очистных сооружений ООО Водоканал</t>
  </si>
  <si>
    <t>1.1.3</t>
  </si>
  <si>
    <t>Строительство завода горячего цинкования металлоконструкций ЗАО «ВС ЗГЦ»</t>
  </si>
  <si>
    <t>4917,65</t>
  </si>
  <si>
    <t>322,56</t>
  </si>
  <si>
    <t>47322,42</t>
  </si>
  <si>
    <t>48623,42</t>
  </si>
  <si>
    <t>49924,42</t>
  </si>
  <si>
    <t>1.1.4</t>
  </si>
  <si>
    <t>Поддержание производственной мощности ОАО СУЭК Красноярск «Разрез Назаровский»</t>
  </si>
  <si>
    <t>13304,16</t>
  </si>
  <si>
    <t>13804,28</t>
  </si>
  <si>
    <t>14500,87</t>
  </si>
  <si>
    <t>15216,18</t>
  </si>
  <si>
    <t>74897,53</t>
  </si>
  <si>
    <t>15910,74</t>
  </si>
  <si>
    <t>1.1.5</t>
  </si>
  <si>
    <t>Реконструкция энергоблока станции №7 филиала НГРЭС ОАО «Енисейская ТГК (ТГК-13)</t>
  </si>
  <si>
    <t>1.1.6</t>
  </si>
  <si>
    <t>Модернизация и приобретение основных средств  ОАО «Разрез Сереульский»</t>
  </si>
  <si>
    <t>148384,25</t>
  </si>
  <si>
    <t>8054,02</t>
  </si>
  <si>
    <t>152031,96</t>
  </si>
  <si>
    <t>9262,08</t>
  </si>
  <si>
    <t>1.1.7</t>
  </si>
  <si>
    <t>Строительство мини-завода по переработке ТБО</t>
  </si>
  <si>
    <t>1.1.10</t>
  </si>
  <si>
    <t>Развитие системы водоотведения и очиски сточных вод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</si>
  <si>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</si>
  <si>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</si>
  <si>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6.2.2</t>
  </si>
  <si>
    <t>Снижение напряженности на рынке труда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</si>
  <si>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</si>
  <si>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</si>
  <si>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18.1.3</t>
  </si>
  <si>
    <t>Рациональное использование муниципального имущества</t>
  </si>
  <si>
    <t>Итого по программе:</t>
  </si>
</sst>
</file>

<file path=xl/styles.xml><?xml version="1.0" encoding="utf-8"?>
<styleSheet xmlns="http://schemas.openxmlformats.org/spreadsheetml/2006/main">
  <fonts count="6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Arial Cyr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view="pageBreakPreview" zoomScaleSheetLayoutView="100" workbookViewId="0">
      <selection activeCell="B77" sqref="B77"/>
    </sheetView>
  </sheetViews>
  <sheetFormatPr defaultRowHeight="12.75"/>
  <cols>
    <col min="1" max="1" width="6" style="1" customWidth="1"/>
    <col min="2" max="2" width="20.7109375" style="2" customWidth="1"/>
    <col min="3" max="4" width="11.7109375" style="1" customWidth="1"/>
    <col min="5" max="5" width="14.7109375" style="1" customWidth="1"/>
    <col min="6" max="6" width="12.7109375" style="1" customWidth="1"/>
    <col min="7" max="7" width="11.7109375" style="1" customWidth="1"/>
  </cols>
  <sheetData>
    <row r="1" spans="1:7" ht="16.5">
      <c r="A1" s="5" t="s">
        <v>0</v>
      </c>
      <c r="B1" s="5"/>
      <c r="C1" s="5"/>
      <c r="D1" s="5"/>
      <c r="E1" s="5"/>
      <c r="F1" s="5"/>
      <c r="G1" s="5"/>
    </row>
    <row r="2" spans="1:7" ht="16.5">
      <c r="A2" s="5" t="s">
        <v>1</v>
      </c>
      <c r="B2" s="5"/>
      <c r="C2" s="5"/>
      <c r="D2" s="5"/>
      <c r="E2" s="5"/>
      <c r="F2" s="5"/>
      <c r="G2" s="5"/>
    </row>
    <row r="3" spans="1:7">
      <c r="A3" s="6"/>
      <c r="B3" s="7"/>
      <c r="C3" s="6"/>
      <c r="D3" s="6"/>
      <c r="E3" s="6"/>
      <c r="F3" s="6"/>
      <c r="G3" s="6"/>
    </row>
    <row r="4" spans="1:7" ht="52.5" customHeight="1">
      <c r="A4" s="8" t="s">
        <v>2</v>
      </c>
      <c r="B4" s="9" t="s">
        <v>3</v>
      </c>
      <c r="C4" s="8" t="s">
        <v>4</v>
      </c>
      <c r="D4" s="10" t="s">
        <v>5</v>
      </c>
      <c r="E4" s="11"/>
      <c r="F4" s="11"/>
      <c r="G4" s="12"/>
    </row>
    <row r="5" spans="1:7">
      <c r="A5" s="13"/>
      <c r="B5" s="14"/>
      <c r="C5" s="13"/>
      <c r="D5" s="13" t="s">
        <v>6</v>
      </c>
      <c r="E5" s="13" t="s">
        <v>7</v>
      </c>
      <c r="F5" s="13" t="s">
        <v>8</v>
      </c>
      <c r="G5" s="13" t="s">
        <v>9</v>
      </c>
    </row>
    <row r="6" spans="1:7" ht="38.25">
      <c r="A6" s="13" t="s">
        <v>10</v>
      </c>
      <c r="B6" s="14" t="s">
        <v>11</v>
      </c>
      <c r="C6" s="15">
        <f>C7+C8+C9+C10+C11</f>
        <v>0</v>
      </c>
      <c r="D6" s="15">
        <f>D7+D8+D9+D10+D11</f>
        <v>0</v>
      </c>
      <c r="E6" s="15">
        <f>E7+E8+E9+E10+E11</f>
        <v>24053</v>
      </c>
      <c r="F6" s="15">
        <f>F7+F8+F9+F10+F11</f>
        <v>9431</v>
      </c>
      <c r="G6" s="15">
        <f>G7+G8+G9+G10+G11</f>
        <v>39809</v>
      </c>
    </row>
    <row r="7" spans="1:7">
      <c r="A7" s="13"/>
      <c r="B7" s="16">
        <v>2011</v>
      </c>
      <c r="C7" s="13"/>
      <c r="D7" s="13"/>
      <c r="E7" s="15">
        <v>4612</v>
      </c>
      <c r="F7" s="15">
        <v>1416</v>
      </c>
      <c r="G7" s="15">
        <v>7407</v>
      </c>
    </row>
    <row r="8" spans="1:7">
      <c r="A8" s="13"/>
      <c r="B8" s="16">
        <v>2012</v>
      </c>
      <c r="C8" s="13"/>
      <c r="D8" s="13"/>
      <c r="E8" s="15">
        <v>4820</v>
      </c>
      <c r="F8" s="15">
        <v>1881</v>
      </c>
      <c r="G8" s="15">
        <v>7988</v>
      </c>
    </row>
    <row r="9" spans="1:7">
      <c r="A9" s="13"/>
      <c r="B9" s="16">
        <v>2013</v>
      </c>
      <c r="C9" s="13"/>
      <c r="D9" s="13"/>
      <c r="E9" s="15">
        <v>4706</v>
      </c>
      <c r="F9" s="15">
        <v>1938</v>
      </c>
      <c r="G9" s="15">
        <v>7877</v>
      </c>
    </row>
    <row r="10" spans="1:7">
      <c r="A10" s="13"/>
      <c r="B10" s="16">
        <v>2014</v>
      </c>
      <c r="C10" s="13"/>
      <c r="D10" s="13"/>
      <c r="E10" s="15">
        <v>4838</v>
      </c>
      <c r="F10" s="15">
        <v>2043</v>
      </c>
      <c r="G10" s="15">
        <v>8084</v>
      </c>
    </row>
    <row r="11" spans="1:7">
      <c r="A11" s="13"/>
      <c r="B11" s="16">
        <v>2015</v>
      </c>
      <c r="C11" s="13"/>
      <c r="D11" s="13"/>
      <c r="E11" s="15">
        <v>5077</v>
      </c>
      <c r="F11" s="15">
        <v>2153</v>
      </c>
      <c r="G11" s="15">
        <v>8453</v>
      </c>
    </row>
    <row r="12" spans="1:7" ht="38.25">
      <c r="A12" s="13" t="s">
        <v>12</v>
      </c>
      <c r="B12" s="14" t="s">
        <v>13</v>
      </c>
      <c r="C12" s="15">
        <f>C13+C14+C15+C16+C17</f>
        <v>0</v>
      </c>
      <c r="D12" s="15">
        <f>D13+D14+D15+D16+D17</f>
        <v>0</v>
      </c>
      <c r="E12" s="15">
        <f>E13+E14+E15+E16+E17</f>
        <v>35595</v>
      </c>
      <c r="F12" s="15">
        <f>F13+F14+F15+F16+F17</f>
        <v>15024</v>
      </c>
      <c r="G12" s="15">
        <f>G13+G14+G15+G16+G17</f>
        <v>53424</v>
      </c>
    </row>
    <row r="13" spans="1:7">
      <c r="A13" s="13"/>
      <c r="B13" s="16">
        <v>2011</v>
      </c>
      <c r="C13" s="13"/>
      <c r="D13" s="13"/>
      <c r="E13" s="15">
        <v>5383</v>
      </c>
      <c r="F13" s="15">
        <v>2223</v>
      </c>
      <c r="G13" s="15">
        <v>8096</v>
      </c>
    </row>
    <row r="14" spans="1:7">
      <c r="A14" s="13"/>
      <c r="B14" s="16">
        <v>2012</v>
      </c>
      <c r="C14" s="13"/>
      <c r="D14" s="13"/>
      <c r="E14" s="15">
        <v>7162</v>
      </c>
      <c r="F14" s="15">
        <v>2952</v>
      </c>
      <c r="G14" s="15">
        <v>10686</v>
      </c>
    </row>
    <row r="15" spans="1:7">
      <c r="A15" s="13"/>
      <c r="B15" s="16">
        <v>2013</v>
      </c>
      <c r="C15" s="13"/>
      <c r="D15" s="13"/>
      <c r="E15" s="15">
        <v>7441</v>
      </c>
      <c r="F15" s="15">
        <v>3112</v>
      </c>
      <c r="G15" s="15">
        <v>11134</v>
      </c>
    </row>
    <row r="16" spans="1:7">
      <c r="A16" s="13"/>
      <c r="B16" s="16">
        <v>2014</v>
      </c>
      <c r="C16" s="13"/>
      <c r="D16" s="13"/>
      <c r="E16" s="15">
        <v>7730</v>
      </c>
      <c r="F16" s="15">
        <v>3280</v>
      </c>
      <c r="G16" s="15">
        <v>11601</v>
      </c>
    </row>
    <row r="17" spans="1:7">
      <c r="A17" s="13"/>
      <c r="B17" s="16">
        <v>2015</v>
      </c>
      <c r="C17" s="13"/>
      <c r="D17" s="13"/>
      <c r="E17" s="15">
        <v>7879</v>
      </c>
      <c r="F17" s="15">
        <v>3457</v>
      </c>
      <c r="G17" s="15">
        <v>11907</v>
      </c>
    </row>
    <row r="18" spans="1:7" ht="51">
      <c r="A18" s="13" t="s">
        <v>14</v>
      </c>
      <c r="B18" s="14" t="s">
        <v>15</v>
      </c>
      <c r="C18" s="15">
        <f>C19+C20+C21+C22+C23</f>
        <v>422</v>
      </c>
      <c r="D18" s="15">
        <f>D19+D20+D21+D22+D23</f>
        <v>0</v>
      </c>
      <c r="E18" s="15">
        <f>E19+E20+E21+E22+E23</f>
        <v>150787.90999999997</v>
      </c>
      <c r="F18" s="15">
        <f>F19+F20+F21+F22+F23</f>
        <v>11315158.560000001</v>
      </c>
      <c r="G18" s="15">
        <f>G19+G20+G21+G22+G23</f>
        <v>459988</v>
      </c>
    </row>
    <row r="19" spans="1:7">
      <c r="A19" s="13"/>
      <c r="B19" s="16">
        <v>2011</v>
      </c>
      <c r="C19" s="13"/>
      <c r="D19" s="13"/>
      <c r="E19" s="13"/>
      <c r="F19" s="13"/>
      <c r="G19" s="13"/>
    </row>
    <row r="20" spans="1:7">
      <c r="A20" s="13"/>
      <c r="B20" s="16">
        <v>2012</v>
      </c>
      <c r="C20" s="15">
        <v>422</v>
      </c>
      <c r="D20" s="15"/>
      <c r="E20" s="15" t="s">
        <v>16</v>
      </c>
      <c r="F20" s="15" t="s">
        <v>17</v>
      </c>
      <c r="G20" s="15">
        <v>12828</v>
      </c>
    </row>
    <row r="21" spans="1:7">
      <c r="A21" s="13"/>
      <c r="B21" s="16">
        <v>2013</v>
      </c>
      <c r="C21" s="13"/>
      <c r="D21" s="13"/>
      <c r="E21" s="15" t="s">
        <v>18</v>
      </c>
      <c r="F21" s="15">
        <v>3771612</v>
      </c>
      <c r="G21" s="15">
        <v>147428</v>
      </c>
    </row>
    <row r="22" spans="1:7">
      <c r="A22" s="13"/>
      <c r="B22" s="16">
        <v>2014</v>
      </c>
      <c r="C22" s="13"/>
      <c r="D22" s="13"/>
      <c r="E22" s="15" t="s">
        <v>19</v>
      </c>
      <c r="F22" s="15">
        <v>3771612</v>
      </c>
      <c r="G22" s="15">
        <v>149053</v>
      </c>
    </row>
    <row r="23" spans="1:7">
      <c r="A23" s="13"/>
      <c r="B23" s="16">
        <v>2015</v>
      </c>
      <c r="C23" s="13"/>
      <c r="D23" s="13"/>
      <c r="E23" s="15" t="s">
        <v>20</v>
      </c>
      <c r="F23" s="15">
        <v>3771612</v>
      </c>
      <c r="G23" s="15">
        <v>150679</v>
      </c>
    </row>
    <row r="24" spans="1:7" ht="63.75">
      <c r="A24" s="13" t="s">
        <v>21</v>
      </c>
      <c r="B24" s="14" t="s">
        <v>22</v>
      </c>
      <c r="C24" s="15">
        <f>C25+C26+C27+C28+C29</f>
        <v>0</v>
      </c>
      <c r="D24" s="15">
        <f>D25+D26+D27+D28+D29</f>
        <v>0</v>
      </c>
      <c r="E24" s="15">
        <f>E25+E26+E27+E28+E29</f>
        <v>245628297.53</v>
      </c>
      <c r="F24" s="15">
        <f>F25+F26+F27+F28+F29</f>
        <v>72736.23000000001</v>
      </c>
      <c r="G24" s="15">
        <f>G25+G26+G27+G28+G29</f>
        <v>0</v>
      </c>
    </row>
    <row r="25" spans="1:7">
      <c r="A25" s="13"/>
      <c r="B25" s="16">
        <v>2011</v>
      </c>
      <c r="C25" s="13"/>
      <c r="D25" s="13"/>
      <c r="E25" s="15">
        <v>55142842</v>
      </c>
      <c r="F25" s="15" t="s">
        <v>23</v>
      </c>
      <c r="G25" s="15"/>
    </row>
    <row r="26" spans="1:7">
      <c r="A26" s="13"/>
      <c r="B26" s="16">
        <v>2012</v>
      </c>
      <c r="C26" s="13"/>
      <c r="D26" s="13"/>
      <c r="E26" s="15">
        <v>60096872</v>
      </c>
      <c r="F26" s="15" t="s">
        <v>24</v>
      </c>
      <c r="G26" s="15"/>
    </row>
    <row r="27" spans="1:7">
      <c r="A27" s="13"/>
      <c r="B27" s="16">
        <v>2013</v>
      </c>
      <c r="C27" s="13"/>
      <c r="D27" s="13"/>
      <c r="E27" s="15">
        <v>64165904</v>
      </c>
      <c r="F27" s="15" t="s">
        <v>25</v>
      </c>
      <c r="G27" s="15"/>
    </row>
    <row r="28" spans="1:7">
      <c r="A28" s="13"/>
      <c r="B28" s="16">
        <v>2014</v>
      </c>
      <c r="C28" s="13"/>
      <c r="D28" s="13"/>
      <c r="E28" s="15">
        <v>66147782</v>
      </c>
      <c r="F28" s="15" t="s">
        <v>26</v>
      </c>
      <c r="G28" s="15"/>
    </row>
    <row r="29" spans="1:7">
      <c r="A29" s="13"/>
      <c r="B29" s="16">
        <v>2015</v>
      </c>
      <c r="C29" s="13"/>
      <c r="D29" s="13"/>
      <c r="E29" s="15" t="s">
        <v>27</v>
      </c>
      <c r="F29" s="15" t="s">
        <v>28</v>
      </c>
      <c r="G29" s="15"/>
    </row>
    <row r="30" spans="1:7" ht="63.75">
      <c r="A30" s="13" t="s">
        <v>29</v>
      </c>
      <c r="B30" s="14" t="s">
        <v>30</v>
      </c>
      <c r="C30" s="15">
        <f>C31+C32+C33+C34+C35</f>
        <v>0</v>
      </c>
      <c r="D30" s="15">
        <f>D31+D32+D33+D34+D35</f>
        <v>0</v>
      </c>
      <c r="E30" s="15">
        <f>E31+E32+E33+E34+E35</f>
        <v>445581</v>
      </c>
      <c r="F30" s="15">
        <f>F31+F32+F33+F34+F35</f>
        <v>0</v>
      </c>
      <c r="G30" s="15">
        <f>G31+G32+G33+G34+G35</f>
        <v>445581</v>
      </c>
    </row>
    <row r="31" spans="1:7">
      <c r="A31" s="13"/>
      <c r="B31" s="16">
        <v>2011</v>
      </c>
      <c r="C31" s="13"/>
      <c r="D31" s="13"/>
      <c r="E31" s="15">
        <v>220588</v>
      </c>
      <c r="F31" s="15"/>
      <c r="G31" s="15">
        <v>220588</v>
      </c>
    </row>
    <row r="32" spans="1:7">
      <c r="A32" s="13"/>
      <c r="B32" s="16">
        <v>2012</v>
      </c>
      <c r="C32" s="13"/>
      <c r="D32" s="13"/>
      <c r="E32" s="15">
        <v>224993</v>
      </c>
      <c r="F32" s="15"/>
      <c r="G32" s="15">
        <v>224993</v>
      </c>
    </row>
    <row r="33" spans="1:7">
      <c r="A33" s="13"/>
      <c r="B33" s="16">
        <v>2013</v>
      </c>
      <c r="C33" s="13"/>
      <c r="D33" s="13"/>
      <c r="E33" s="13"/>
      <c r="F33" s="13"/>
      <c r="G33" s="13"/>
    </row>
    <row r="34" spans="1:7">
      <c r="A34" s="13"/>
      <c r="B34" s="16">
        <v>2014</v>
      </c>
      <c r="C34" s="13"/>
      <c r="D34" s="13"/>
      <c r="E34" s="13"/>
      <c r="F34" s="13"/>
      <c r="G34" s="13"/>
    </row>
    <row r="35" spans="1:7">
      <c r="A35" s="13"/>
      <c r="B35" s="16">
        <v>2015</v>
      </c>
      <c r="C35" s="13"/>
      <c r="D35" s="13"/>
      <c r="E35" s="13"/>
      <c r="F35" s="13"/>
      <c r="G35" s="13"/>
    </row>
    <row r="36" spans="1:7" ht="51">
      <c r="A36" s="13" t="s">
        <v>31</v>
      </c>
      <c r="B36" s="14" t="s">
        <v>32</v>
      </c>
      <c r="C36" s="15">
        <f>C37+C38+C39+C40+C41</f>
        <v>25</v>
      </c>
      <c r="D36" s="15">
        <f>D37+D38+D39+D40+D41</f>
        <v>0</v>
      </c>
      <c r="E36" s="15">
        <f>E37+E38+E39+E40+E41</f>
        <v>801059924</v>
      </c>
      <c r="F36" s="15">
        <f>F37+F38+F39+F40+F41</f>
        <v>7020780.0999999996</v>
      </c>
      <c r="G36" s="15">
        <f>G37+G38+G39+G40+G41</f>
        <v>322157.20999999996</v>
      </c>
    </row>
    <row r="37" spans="1:7">
      <c r="A37" s="13"/>
      <c r="B37" s="16">
        <v>2011</v>
      </c>
      <c r="C37" s="15">
        <v>25</v>
      </c>
      <c r="D37" s="15"/>
      <c r="E37" s="15">
        <v>385613732</v>
      </c>
      <c r="F37" s="15">
        <v>7003464</v>
      </c>
      <c r="G37" s="15" t="s">
        <v>33</v>
      </c>
    </row>
    <row r="38" spans="1:7">
      <c r="A38" s="13"/>
      <c r="B38" s="16">
        <v>2012</v>
      </c>
      <c r="C38" s="13"/>
      <c r="D38" s="13"/>
      <c r="E38" s="15">
        <v>379448034</v>
      </c>
      <c r="F38" s="15" t="s">
        <v>34</v>
      </c>
      <c r="G38" s="15" t="s">
        <v>35</v>
      </c>
    </row>
    <row r="39" spans="1:7">
      <c r="A39" s="13"/>
      <c r="B39" s="16">
        <v>2013</v>
      </c>
      <c r="C39" s="13"/>
      <c r="D39" s="13"/>
      <c r="E39" s="15">
        <v>35998158</v>
      </c>
      <c r="F39" s="15" t="s">
        <v>36</v>
      </c>
      <c r="G39" s="15">
        <v>21741</v>
      </c>
    </row>
    <row r="40" spans="1:7">
      <c r="A40" s="13"/>
      <c r="B40" s="16">
        <v>2014</v>
      </c>
      <c r="C40" s="13"/>
      <c r="D40" s="13"/>
      <c r="E40" s="13"/>
      <c r="F40" s="13"/>
      <c r="G40" s="13"/>
    </row>
    <row r="41" spans="1:7">
      <c r="A41" s="13"/>
      <c r="B41" s="16">
        <v>2015</v>
      </c>
      <c r="C41" s="13"/>
      <c r="D41" s="13"/>
      <c r="E41" s="13"/>
      <c r="F41" s="13"/>
      <c r="G41" s="13"/>
    </row>
    <row r="42" spans="1:7" ht="38.25">
      <c r="A42" s="13" t="s">
        <v>37</v>
      </c>
      <c r="B42" s="14" t="s">
        <v>38</v>
      </c>
      <c r="C42" s="15">
        <f>C43+C44+C45+C46+C47</f>
        <v>0</v>
      </c>
      <c r="D42" s="15">
        <f>D43+D44+D45+D46+D47</f>
        <v>0</v>
      </c>
      <c r="E42" s="15">
        <f>E43+E44+E45+E46+E47</f>
        <v>0</v>
      </c>
      <c r="F42" s="15">
        <f>F43+F44+F45+F46+F47</f>
        <v>0</v>
      </c>
      <c r="G42" s="15">
        <f>G43+G44+G45+G46+G47</f>
        <v>0</v>
      </c>
    </row>
    <row r="43" spans="1:7">
      <c r="A43" s="13"/>
      <c r="B43" s="16">
        <v>2011</v>
      </c>
      <c r="C43" s="13"/>
      <c r="D43" s="13"/>
      <c r="E43" s="13"/>
      <c r="F43" s="13"/>
      <c r="G43" s="13"/>
    </row>
    <row r="44" spans="1:7">
      <c r="A44" s="13"/>
      <c r="B44" s="16">
        <v>2012</v>
      </c>
      <c r="C44" s="13"/>
      <c r="D44" s="13"/>
      <c r="E44" s="13"/>
      <c r="F44" s="13"/>
      <c r="G44" s="13"/>
    </row>
    <row r="45" spans="1:7">
      <c r="A45" s="13"/>
      <c r="B45" s="16">
        <v>2013</v>
      </c>
      <c r="C45" s="13"/>
      <c r="D45" s="13"/>
      <c r="E45" s="13"/>
      <c r="F45" s="13"/>
      <c r="G45" s="13"/>
    </row>
    <row r="46" spans="1:7">
      <c r="A46" s="13"/>
      <c r="B46" s="16">
        <v>2014</v>
      </c>
      <c r="C46" s="13"/>
      <c r="D46" s="13"/>
      <c r="E46" s="13"/>
      <c r="F46" s="13"/>
      <c r="G46" s="13"/>
    </row>
    <row r="47" spans="1:7">
      <c r="A47" s="13"/>
      <c r="B47" s="16">
        <v>2015</v>
      </c>
      <c r="C47" s="13"/>
      <c r="D47" s="13"/>
      <c r="E47" s="13"/>
      <c r="F47" s="13"/>
      <c r="G47" s="13"/>
    </row>
    <row r="48" spans="1:7" ht="38.25">
      <c r="A48" s="13" t="s">
        <v>39</v>
      </c>
      <c r="B48" s="14" t="s">
        <v>40</v>
      </c>
      <c r="C48" s="15">
        <f>C49+C50+C51+C52+C53</f>
        <v>0</v>
      </c>
      <c r="D48" s="15">
        <f>D49+D50+D51+D52+D53</f>
        <v>0</v>
      </c>
      <c r="E48" s="15">
        <f>E49+E50+E51+E52+E53</f>
        <v>0</v>
      </c>
      <c r="F48" s="15">
        <f>F49+F50+F51+F52+F53</f>
        <v>15024</v>
      </c>
      <c r="G48" s="15">
        <f>G49+G50+G51+G52+G53</f>
        <v>53424</v>
      </c>
    </row>
    <row r="49" spans="1:7">
      <c r="A49" s="13"/>
      <c r="B49" s="16">
        <v>2011</v>
      </c>
      <c r="C49" s="13"/>
      <c r="D49" s="13"/>
      <c r="E49" s="13"/>
      <c r="F49" s="15">
        <v>2223</v>
      </c>
      <c r="G49" s="15">
        <v>8096</v>
      </c>
    </row>
    <row r="50" spans="1:7">
      <c r="A50" s="13"/>
      <c r="B50" s="16">
        <v>2012</v>
      </c>
      <c r="C50" s="13"/>
      <c r="D50" s="13"/>
      <c r="E50" s="13"/>
      <c r="F50" s="15">
        <v>2952</v>
      </c>
      <c r="G50" s="15">
        <v>10686</v>
      </c>
    </row>
    <row r="51" spans="1:7">
      <c r="A51" s="13"/>
      <c r="B51" s="16">
        <v>2013</v>
      </c>
      <c r="C51" s="13"/>
      <c r="D51" s="13"/>
      <c r="E51" s="13"/>
      <c r="F51" s="15">
        <v>3112</v>
      </c>
      <c r="G51" s="15">
        <v>11134</v>
      </c>
    </row>
    <row r="52" spans="1:7">
      <c r="A52" s="13"/>
      <c r="B52" s="16">
        <v>2014</v>
      </c>
      <c r="C52" s="13"/>
      <c r="D52" s="13"/>
      <c r="E52" s="13"/>
      <c r="F52" s="15">
        <v>3280</v>
      </c>
      <c r="G52" s="15">
        <v>11601</v>
      </c>
    </row>
    <row r="53" spans="1:7">
      <c r="A53" s="13"/>
      <c r="B53" s="16">
        <v>2015</v>
      </c>
      <c r="C53" s="13"/>
      <c r="D53" s="13"/>
      <c r="E53" s="13"/>
      <c r="F53" s="15">
        <v>3457</v>
      </c>
      <c r="G53" s="15">
        <v>11907</v>
      </c>
    </row>
    <row r="54" spans="1:7" ht="306">
      <c r="A54" s="13" t="s">
        <v>41</v>
      </c>
      <c r="B54" s="14" t="s">
        <v>42</v>
      </c>
      <c r="C54" s="15">
        <f>C55+C56+C57+C58+C59</f>
        <v>85</v>
      </c>
      <c r="D54" s="15">
        <f>D55+D56+D57+D58+D59</f>
        <v>0</v>
      </c>
      <c r="E54" s="15">
        <f>E55+E56+E57+E58+E59</f>
        <v>6805316</v>
      </c>
      <c r="F54" s="15">
        <f>F55+F56+F57+F58+F59</f>
        <v>4536880</v>
      </c>
      <c r="G54" s="15">
        <f>G55+G56+G57+G58+G59</f>
        <v>0</v>
      </c>
    </row>
    <row r="55" spans="1:7">
      <c r="A55" s="13"/>
      <c r="B55" s="16">
        <v>2011</v>
      </c>
      <c r="C55" s="15">
        <v>25</v>
      </c>
      <c r="D55" s="15"/>
      <c r="E55" s="15">
        <v>2001564</v>
      </c>
      <c r="F55" s="15">
        <v>1334376</v>
      </c>
      <c r="G55" s="15"/>
    </row>
    <row r="56" spans="1:7">
      <c r="A56" s="13"/>
      <c r="B56" s="16">
        <v>2012</v>
      </c>
      <c r="C56" s="15">
        <v>15</v>
      </c>
      <c r="D56" s="15"/>
      <c r="E56" s="15">
        <v>1200938</v>
      </c>
      <c r="F56" s="15">
        <v>800626</v>
      </c>
      <c r="G56" s="15"/>
    </row>
    <row r="57" spans="1:7">
      <c r="A57" s="13"/>
      <c r="B57" s="16">
        <v>2013</v>
      </c>
      <c r="C57" s="15">
        <v>15</v>
      </c>
      <c r="D57" s="15"/>
      <c r="E57" s="15">
        <v>1200938</v>
      </c>
      <c r="F57" s="15">
        <v>800626</v>
      </c>
      <c r="G57" s="15"/>
    </row>
    <row r="58" spans="1:7">
      <c r="A58" s="13"/>
      <c r="B58" s="16">
        <v>2014</v>
      </c>
      <c r="C58" s="15">
        <v>15</v>
      </c>
      <c r="D58" s="15"/>
      <c r="E58" s="15">
        <v>1200938</v>
      </c>
      <c r="F58" s="15">
        <v>800626</v>
      </c>
      <c r="G58" s="15"/>
    </row>
    <row r="59" spans="1:7">
      <c r="A59" s="13"/>
      <c r="B59" s="16">
        <v>2015</v>
      </c>
      <c r="C59" s="15">
        <v>15</v>
      </c>
      <c r="D59" s="15"/>
      <c r="E59" s="15">
        <v>1200938</v>
      </c>
      <c r="F59" s="15">
        <v>800626</v>
      </c>
      <c r="G59" s="15"/>
    </row>
    <row r="60" spans="1:7" ht="38.25">
      <c r="A60" s="13" t="s">
        <v>43</v>
      </c>
      <c r="B60" s="14" t="s">
        <v>44</v>
      </c>
      <c r="C60" s="15">
        <f>C61+C62+C63+C64+C65</f>
        <v>105</v>
      </c>
      <c r="D60" s="15">
        <f>D61+D62+D63+D64+D65</f>
        <v>0</v>
      </c>
      <c r="E60" s="15">
        <f>E61+E62+E63+E64+E65</f>
        <v>0</v>
      </c>
      <c r="F60" s="15">
        <f>F61+F62+F63+F64+F65</f>
        <v>0</v>
      </c>
      <c r="G60" s="15">
        <f>G61+G62+G63+G64+G65</f>
        <v>0</v>
      </c>
    </row>
    <row r="61" spans="1:7">
      <c r="A61" s="13"/>
      <c r="B61" s="16">
        <v>2011</v>
      </c>
      <c r="C61" s="15">
        <v>105</v>
      </c>
      <c r="D61" s="15"/>
      <c r="E61" s="15"/>
      <c r="F61" s="15"/>
      <c r="G61" s="15"/>
    </row>
    <row r="62" spans="1:7">
      <c r="A62" s="13"/>
      <c r="B62" s="16">
        <v>2012</v>
      </c>
      <c r="C62" s="13"/>
      <c r="D62" s="13"/>
      <c r="E62" s="13"/>
      <c r="F62" s="13"/>
      <c r="G62" s="13"/>
    </row>
    <row r="63" spans="1:7">
      <c r="A63" s="13"/>
      <c r="B63" s="16">
        <v>2013</v>
      </c>
      <c r="C63" s="13"/>
      <c r="D63" s="13"/>
      <c r="E63" s="13"/>
      <c r="F63" s="13"/>
      <c r="G63" s="13"/>
    </row>
    <row r="64" spans="1:7">
      <c r="A64" s="13"/>
      <c r="B64" s="16">
        <v>2014</v>
      </c>
      <c r="C64" s="13"/>
      <c r="D64" s="13"/>
      <c r="E64" s="13"/>
      <c r="F64" s="13"/>
      <c r="G64" s="13"/>
    </row>
    <row r="65" spans="1:7">
      <c r="A65" s="13"/>
      <c r="B65" s="16">
        <v>2015</v>
      </c>
      <c r="C65" s="13"/>
      <c r="D65" s="13"/>
      <c r="E65" s="13"/>
      <c r="F65" s="13"/>
      <c r="G65" s="13"/>
    </row>
    <row r="66" spans="1:7" ht="76.5">
      <c r="A66" s="13" t="s">
        <v>45</v>
      </c>
      <c r="B66" s="14" t="s">
        <v>46</v>
      </c>
      <c r="C66" s="15">
        <f>C67+C68+C69+C70+C71</f>
        <v>0</v>
      </c>
      <c r="D66" s="15">
        <f>D67+D68+D69+D70+D71</f>
        <v>0</v>
      </c>
      <c r="E66" s="15">
        <f>E67+E68+E69+E70+E71</f>
        <v>0</v>
      </c>
      <c r="F66" s="15">
        <f>F67+F68+F69+F70+F71</f>
        <v>20800</v>
      </c>
      <c r="G66" s="15">
        <f>G67+G68+G69+G70+G71</f>
        <v>0</v>
      </c>
    </row>
    <row r="67" spans="1:7">
      <c r="A67" s="13"/>
      <c r="B67" s="16">
        <v>2011</v>
      </c>
      <c r="C67" s="13"/>
      <c r="D67" s="13"/>
      <c r="E67" s="13"/>
      <c r="F67" s="15">
        <v>5200</v>
      </c>
      <c r="G67" s="15"/>
    </row>
    <row r="68" spans="1:7">
      <c r="A68" s="13"/>
      <c r="B68" s="16">
        <v>2012</v>
      </c>
      <c r="C68" s="13"/>
      <c r="D68" s="13"/>
      <c r="E68" s="13"/>
      <c r="F68" s="15">
        <v>5100</v>
      </c>
      <c r="G68" s="15"/>
    </row>
    <row r="69" spans="1:7">
      <c r="A69" s="13"/>
      <c r="B69" s="16">
        <v>2013</v>
      </c>
      <c r="C69" s="13"/>
      <c r="D69" s="13"/>
      <c r="E69" s="13"/>
      <c r="F69" s="15">
        <v>4000</v>
      </c>
      <c r="G69" s="15"/>
    </row>
    <row r="70" spans="1:7">
      <c r="A70" s="13"/>
      <c r="B70" s="16">
        <v>2014</v>
      </c>
      <c r="C70" s="13"/>
      <c r="D70" s="13"/>
      <c r="E70" s="13"/>
      <c r="F70" s="15">
        <v>3500</v>
      </c>
      <c r="G70" s="15"/>
    </row>
    <row r="71" spans="1:7">
      <c r="A71" s="13"/>
      <c r="B71" s="16">
        <v>2015</v>
      </c>
      <c r="C71" s="13"/>
      <c r="D71" s="13"/>
      <c r="E71" s="13"/>
      <c r="F71" s="15">
        <v>3000</v>
      </c>
      <c r="G71" s="15"/>
    </row>
    <row r="72" spans="1:7" ht="51">
      <c r="A72" s="13" t="s">
        <v>47</v>
      </c>
      <c r="B72" s="14" t="s">
        <v>48</v>
      </c>
      <c r="C72" s="15">
        <f>C73+C74+C75+C76+C77</f>
        <v>0</v>
      </c>
      <c r="D72" s="15">
        <f>D73+D74+D75+D76+D77</f>
        <v>0</v>
      </c>
      <c r="E72" s="15">
        <f>E73+E74+E75+E76+E77</f>
        <v>0</v>
      </c>
      <c r="F72" s="15">
        <f>F73+F74+F75+F76+F77</f>
        <v>20151</v>
      </c>
      <c r="G72" s="15">
        <f>G73+G74+G75+G76+G77</f>
        <v>0</v>
      </c>
    </row>
    <row r="73" spans="1:7">
      <c r="A73" s="13"/>
      <c r="B73" s="16">
        <v>2011</v>
      </c>
      <c r="C73" s="13"/>
      <c r="D73" s="13"/>
      <c r="E73" s="13"/>
      <c r="F73" s="15">
        <v>19951</v>
      </c>
      <c r="G73" s="15"/>
    </row>
    <row r="74" spans="1:7">
      <c r="A74" s="13"/>
      <c r="B74" s="16">
        <v>2012</v>
      </c>
      <c r="C74" s="13"/>
      <c r="D74" s="13"/>
      <c r="E74" s="13"/>
      <c r="F74" s="15">
        <v>50</v>
      </c>
      <c r="G74" s="15"/>
    </row>
    <row r="75" spans="1:7">
      <c r="A75" s="13"/>
      <c r="B75" s="16">
        <v>2013</v>
      </c>
      <c r="C75" s="13"/>
      <c r="D75" s="13"/>
      <c r="E75" s="13"/>
      <c r="F75" s="15">
        <v>50</v>
      </c>
      <c r="G75" s="15"/>
    </row>
    <row r="76" spans="1:7">
      <c r="A76" s="13"/>
      <c r="B76" s="16">
        <v>2014</v>
      </c>
      <c r="C76" s="13"/>
      <c r="D76" s="13"/>
      <c r="E76" s="13"/>
      <c r="F76" s="15">
        <v>50</v>
      </c>
      <c r="G76" s="15"/>
    </row>
    <row r="77" spans="1:7">
      <c r="A77" s="13"/>
      <c r="B77" s="16">
        <v>2015</v>
      </c>
      <c r="C77" s="13"/>
      <c r="D77" s="13"/>
      <c r="E77" s="13"/>
      <c r="F77" s="15">
        <v>50</v>
      </c>
      <c r="G77" s="15"/>
    </row>
    <row r="78" spans="1:7">
      <c r="A78" s="17"/>
      <c r="B78" s="18" t="s">
        <v>49</v>
      </c>
      <c r="C78" s="19">
        <f>C79+C80+C81+C82+C83</f>
        <v>637</v>
      </c>
      <c r="D78" s="19">
        <f>D79+D80+D81+D82+D83</f>
        <v>0</v>
      </c>
      <c r="E78" s="19">
        <f>E79+E80+E81+E82+E83</f>
        <v>1054149554.4399999</v>
      </c>
      <c r="F78" s="19">
        <f>F79+F80+F81+F82+F83</f>
        <v>23025984.890000001</v>
      </c>
      <c r="G78" s="19">
        <f>G79+G80+G81+G82+G83</f>
        <v>1374383.21</v>
      </c>
    </row>
    <row r="79" spans="1:7">
      <c r="A79" s="17"/>
      <c r="B79" s="20">
        <v>2011</v>
      </c>
      <c r="C79" s="19">
        <f>C7+C13+C19+C25+C31+C37+C43+C49+C55+C61+C67+C73</f>
        <v>155</v>
      </c>
      <c r="D79" s="19">
        <f>D7+D13+D19+D25+D31+D37+D43+D49+D55+D61+D67+D73</f>
        <v>0</v>
      </c>
      <c r="E79" s="19">
        <f>E7+E13+E19+E25+E31+E37+E43+E49+E55+E61+E67+E73</f>
        <v>442988721</v>
      </c>
      <c r="F79" s="19">
        <f>F7+F13+F19+F25+F31+F37+F43+F49+F55+F61+F67+F73</f>
        <v>8382157.1600000001</v>
      </c>
      <c r="G79" s="19">
        <f>G7+G13+G19+G25+G31+G37+G43+G49+G55+G61+G67+G73</f>
        <v>392571.25</v>
      </c>
    </row>
    <row r="80" spans="1:7">
      <c r="A80" s="17"/>
      <c r="B80" s="20">
        <v>2012</v>
      </c>
      <c r="C80" s="19">
        <f>C8+C14+C20+C26+C32+C38+C44+C50+C56+C62+C68+C74</f>
        <v>437</v>
      </c>
      <c r="D80" s="19">
        <f>D8+D14+D20+D26+D32+D38+D44+D50+D56+D62+D68+D74</f>
        <v>0</v>
      </c>
      <c r="E80" s="19">
        <f>E8+E14+E20+E26+E32+E38+E44+E50+E56+E62+E68+E74</f>
        <v>440987736.64999998</v>
      </c>
      <c r="F80" s="19">
        <f>F8+F14+F20+F26+F32+F38+F44+F50+F56+F62+F68+F74</f>
        <v>835741.86</v>
      </c>
      <c r="G80" s="19">
        <f>G8+G14+G20+G26+G32+G38+G44+G50+G56+G62+G68+G74</f>
        <v>419212.95999999996</v>
      </c>
    </row>
    <row r="81" spans="1:7">
      <c r="A81" s="17"/>
      <c r="B81" s="20">
        <v>2013</v>
      </c>
      <c r="C81" s="19">
        <f>C9+C15+C21+C27+C33+C39+C45+C51+C57+C63+C69+C75</f>
        <v>15</v>
      </c>
      <c r="D81" s="19">
        <f>D9+D15+D21+D27+D33+D39+D45+D51+D57+D63+D69+D75</f>
        <v>0</v>
      </c>
      <c r="E81" s="19">
        <f>E9+E15+E21+E27+E33+E39+E45+E51+E57+E63+E69+E75</f>
        <v>101424469.42</v>
      </c>
      <c r="F81" s="19">
        <f>F9+F15+F21+F27+F33+F39+F45+F51+F57+F63+F69+F75</f>
        <v>4608212.95</v>
      </c>
      <c r="G81" s="19">
        <f>G9+G15+G21+G27+G33+G39+G45+G51+G57+G63+G69+G75</f>
        <v>199314</v>
      </c>
    </row>
    <row r="82" spans="1:7">
      <c r="A82" s="17"/>
      <c r="B82" s="20">
        <v>2014</v>
      </c>
      <c r="C82" s="19">
        <f>C10+C16+C22+C28+C34+C40+C46+C52+C58+C64+C70+C76</f>
        <v>15</v>
      </c>
      <c r="D82" s="19">
        <f>D10+D16+D22+D28+D34+D40+D46+D52+D58+D64+D70+D76</f>
        <v>0</v>
      </c>
      <c r="E82" s="19">
        <f>E10+E16+E22+E28+E34+E40+E46+E52+E58+E64+E70+E76</f>
        <v>67409911.420000002</v>
      </c>
      <c r="F82" s="19">
        <f>F10+F16+F22+F28+F34+F40+F46+F52+F58+F64+F70+F76</f>
        <v>4599607.18</v>
      </c>
      <c r="G82" s="19">
        <f>G10+G16+G22+G28+G34+G40+G46+G52+G58+G64+G70+G76</f>
        <v>180339</v>
      </c>
    </row>
    <row r="83" spans="1:7">
      <c r="A83" s="17"/>
      <c r="B83" s="20">
        <v>2015</v>
      </c>
      <c r="C83" s="19">
        <f>C11+C17+C23+C29+C35+C41+C47+C53+C59+C65+C71+C77</f>
        <v>15</v>
      </c>
      <c r="D83" s="19">
        <f>D11+D17+D23+D29+D35+D41+D47+D53+D59+D65+D71+D77</f>
        <v>0</v>
      </c>
      <c r="E83" s="19">
        <f>E11+E17+E23+E29+E35+E41+E47+E53+E59+E65+E71+E77</f>
        <v>1338715.95</v>
      </c>
      <c r="F83" s="19">
        <f>F11+F17+F23+F29+F35+F41+F47+F53+F59+F65+F71+F77</f>
        <v>4600265.74</v>
      </c>
      <c r="G83" s="19">
        <f>G11+G17+G23+G29+G35+G41+G47+G53+G59+G65+G71+G77</f>
        <v>182946</v>
      </c>
    </row>
    <row r="85" spans="1:7">
      <c r="A85" s="3"/>
    </row>
    <row r="86" spans="1:7">
      <c r="A86" s="3"/>
    </row>
    <row r="89" spans="1:7">
      <c r="A89" s="4"/>
    </row>
  </sheetData>
  <mergeCells count="3">
    <mergeCell ref="A1:G1"/>
    <mergeCell ref="A2:G2"/>
    <mergeCell ref="D4:G4"/>
  </mergeCells>
  <pageMargins left="1.1000000000000001" right="0.22" top="0.74803149606299213" bottom="0.70866141732283472" header="0.31496062992125984" footer="0.19685039370078741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2011-11-25T03:38:45Z</cp:lastPrinted>
  <dcterms:created xsi:type="dcterms:W3CDTF">2011-11-25T03:07:34Z</dcterms:created>
  <dcterms:modified xsi:type="dcterms:W3CDTF">2011-11-25T03:39:08Z</dcterms:modified>
</cp:coreProperties>
</file>